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LUBUK BATU JAYA\"/>
    </mc:Choice>
  </mc:AlternateContent>
  <bookViews>
    <workbookView xWindow="108" yWindow="36" windowWidth="15792" windowHeight="67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9" i="10" l="1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<sst xmlns="http://schemas.openxmlformats.org/spreadsheetml/2006/main" count="199" uniqueCount="153">
  <si>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</si>
  <si>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</si>
  <si>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</si>
  <si>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</si>
  <si>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</si>
  <si>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</si>
  <si>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</si>
  <si>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</si>
  <si>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</si>
  <si>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</si>
  <si>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</si>
  <si>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</si>
  <si>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</si>
  <si>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</si>
  <si>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</si>
  <si>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</si>
  <si>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</si>
  <si>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</si>
  <si>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</si>
  <si>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</si>
  <si>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</si>
  <si>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</si>
  <si>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</si>
  <si>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</si>
  <si>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</si>
  <si>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</si>
  <si>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</si>
  <si>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</si>
  <si>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</si>
  <si>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</si>
  <si>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</si>
  <si>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</si>
  <si>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</si>
  <si>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</si>
  <si>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</si>
  <si>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</si>
  <si>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</si>
  <si>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</si>
  <si>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</si>
  <si>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</si>
  <si>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</si>
  <si>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</si>
  <si>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</si>
  <si>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</si>
  <si>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</si>
  <si>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</si>
  <si>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</si>
  <si>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</si>
  <si>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</si>
  <si>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</si>
  <si>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</si>
  <si>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</si>
  <si>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</si>
  <si>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</si>
  <si>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</si>
  <si>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</si>
  <si>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</si>
  <si>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</si>
  <si>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</si>
  <si>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</si>
  <si>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</si>
  <si>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</si>
  <si>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</si>
  <si>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</si>
  <si>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</si>
  <si>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</si>
  <si>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</si>
  <si>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</si>
  <si>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</si>
  <si>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</si>
  <si>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</si>
  <si>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</si>
  <si>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</si>
  <si>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</si>
  <si>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</si>
  <si>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</si>
  <si>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</si>
  <si>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</si>
  <si>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</si>
  <si>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</si>
  <si>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</si>
  <si>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</si>
  <si>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</si>
  <si>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</si>
  <si>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</si>
  <si>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</si>
  <si>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</si>
  <si>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</si>
  <si>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</si>
  <si>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</si>
  <si>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</si>
  <si>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</si>
  <si>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</si>
  <si>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</si>
  <si>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</si>
  <si>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</si>
  <si>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</si>
  <si>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</si>
  <si>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 PAUD AKPMM (122)</t>
  </si>
  <si>
    <t>: Lubuk Batu Jaya</t>
  </si>
  <si>
    <t>: Indragiri Hulu</t>
  </si>
  <si>
    <t>RETNO SUGIARTIK</t>
  </si>
  <si>
    <t>JUMITA SARI</t>
  </si>
  <si>
    <t>FIDIARINI HARDINAWATI</t>
  </si>
  <si>
    <t>SITI HANDAYANI SARAGIH</t>
  </si>
  <si>
    <t>YUNNYTHA DEWI</t>
  </si>
  <si>
    <t>WANDA WULAN DARI</t>
  </si>
  <si>
    <t>KIKI SAPUTRI</t>
  </si>
  <si>
    <t>RIYANTI</t>
  </si>
  <si>
    <t>NURMAYA NINGSIH</t>
  </si>
  <si>
    <t>UMI HAFIDHOTUL ROHMAH</t>
  </si>
  <si>
    <t>SUSILOWATI</t>
  </si>
  <si>
    <t>HANIPAH</t>
  </si>
  <si>
    <t>JUNINAWATI</t>
  </si>
  <si>
    <t>ASMARITA</t>
  </si>
  <si>
    <t>JULIYANTI NURAISAH</t>
  </si>
  <si>
    <t>RISMAWATI</t>
  </si>
  <si>
    <t>NIA ANGGRAINI</t>
  </si>
  <si>
    <t>VILSA ISMI RAHMAPUTRI</t>
  </si>
  <si>
    <t>HAPSAH</t>
  </si>
  <si>
    <t>LENIKA PLORIDA</t>
  </si>
  <si>
    <t>RANI ANGGRAINI</t>
  </si>
  <si>
    <t>FARIDA ISNAINI</t>
  </si>
  <si>
    <t>EKA SASMITA</t>
  </si>
  <si>
    <t>SRI DEVI</t>
  </si>
  <si>
    <t>856439475</t>
  </si>
  <si>
    <t>856438086</t>
  </si>
  <si>
    <t>856438093</t>
  </si>
  <si>
    <t>856438205</t>
  </si>
  <si>
    <t>856438237</t>
  </si>
  <si>
    <t>856438251</t>
  </si>
  <si>
    <t>856438276</t>
  </si>
  <si>
    <t>856438283</t>
  </si>
  <si>
    <t>856438309</t>
  </si>
  <si>
    <t>856438323</t>
  </si>
  <si>
    <t>856438348</t>
  </si>
  <si>
    <t>856438355</t>
  </si>
  <si>
    <t>856438362</t>
  </si>
  <si>
    <t>856438387</t>
  </si>
  <si>
    <t>856438394</t>
  </si>
  <si>
    <t>856438427</t>
  </si>
  <si>
    <t>856438441</t>
  </si>
  <si>
    <t>856438459</t>
  </si>
  <si>
    <t>856438498</t>
  </si>
  <si>
    <t>856438506</t>
  </si>
  <si>
    <t>856438513</t>
  </si>
  <si>
    <t>856438545</t>
  </si>
  <si>
    <t>856438552</t>
  </si>
  <si>
    <t>856438577</t>
  </si>
  <si>
    <t>: 2021.1</t>
  </si>
  <si>
    <t>: 7 (tujuh)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</si>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</sst>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83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14" fillId="0" borderId="1" xfId="4" applyFont="1" applyFill="1" applyBorder="1" applyAlignment="1">
      <alignment wrapText="1"/>
    </xf>
    <xf numFmtId="0" fontId="14" fillId="0" borderId="1" xfId="4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4" zoomScale="80" zoomScaleNormal="100" zoomScaleSheetLayoutView="80" workbookViewId="0">
      <selection activeCell="H13" sqref="H13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6.8867187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3" t="s">
        <v>93</v>
      </c>
      <c r="I1" s="54"/>
    </row>
    <row r="2" spans="2:9" ht="15" customHeight="1" x14ac:dyDescent="0.3">
      <c r="H2" s="55" t="s">
        <v>94</v>
      </c>
      <c r="I2" s="56"/>
    </row>
    <row r="4" spans="2:9" ht="21" customHeight="1" x14ac:dyDescent="0.3">
      <c r="B4" s="60" t="s">
        <v>40</v>
      </c>
      <c r="C4" s="60"/>
      <c r="D4" s="60"/>
      <c r="E4" s="60"/>
      <c r="F4" s="60"/>
      <c r="G4" s="60"/>
      <c r="H4" s="60"/>
      <c r="I4" s="60"/>
    </row>
    <row r="6" spans="2:9" ht="15" customHeight="1" x14ac:dyDescent="0.3">
      <c r="B6" s="59" t="s">
        <v>41</v>
      </c>
      <c r="C6" s="59"/>
      <c r="D6" s="1" t="s">
        <v>91</v>
      </c>
      <c r="G6" s="25" t="s">
        <v>6</v>
      </c>
      <c r="H6" s="25" t="s">
        <v>150</v>
      </c>
    </row>
    <row r="7" spans="2:9" ht="15" customHeight="1" x14ac:dyDescent="0.3">
      <c r="B7" s="59" t="s">
        <v>30</v>
      </c>
      <c r="C7" s="59"/>
      <c r="D7" s="1" t="s">
        <v>98</v>
      </c>
      <c r="G7" s="25" t="s">
        <v>20</v>
      </c>
      <c r="H7" s="25" t="s">
        <v>7</v>
      </c>
    </row>
    <row r="8" spans="2:9" ht="15" customHeight="1" x14ac:dyDescent="0.3">
      <c r="B8" s="59" t="s">
        <v>31</v>
      </c>
      <c r="C8" s="59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59" t="s">
        <v>33</v>
      </c>
      <c r="C9" s="59"/>
      <c r="D9" s="1" t="s">
        <v>7</v>
      </c>
      <c r="G9" s="25" t="s">
        <v>0</v>
      </c>
      <c r="H9" s="25" t="s">
        <v>99</v>
      </c>
    </row>
    <row r="10" spans="2:9" ht="15" customHeight="1" x14ac:dyDescent="0.3">
      <c r="B10" s="59" t="s">
        <v>34</v>
      </c>
      <c r="C10" s="59"/>
      <c r="D10" s="41" t="s">
        <v>149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58" t="s">
        <v>14</v>
      </c>
      <c r="C12" s="58" t="s">
        <v>27</v>
      </c>
      <c r="D12" s="58" t="s">
        <v>15</v>
      </c>
      <c r="E12" s="58" t="s">
        <v>77</v>
      </c>
      <c r="F12" s="57" t="s">
        <v>36</v>
      </c>
      <c r="G12" s="57"/>
      <c r="H12" s="57"/>
      <c r="I12" s="58" t="s">
        <v>43</v>
      </c>
    </row>
    <row r="13" spans="2:9" s="47" customFormat="1" ht="60" customHeight="1" x14ac:dyDescent="0.3">
      <c r="B13" s="58"/>
      <c r="C13" s="58"/>
      <c r="D13" s="58"/>
      <c r="E13" s="58"/>
      <c r="F13" s="46" t="s">
        <v>44</v>
      </c>
      <c r="G13" s="46" t="s">
        <v>45</v>
      </c>
      <c r="H13" s="46" t="s">
        <v>46</v>
      </c>
      <c r="I13" s="58"/>
    </row>
    <row r="14" spans="2:9" ht="15" customHeight="1" x14ac:dyDescent="0.3">
      <c r="B14" s="40">
        <v>1</v>
      </c>
      <c r="C14" s="50" t="s">
        <v>101</v>
      </c>
      <c r="D14" s="51" t="s">
        <v>125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50" t="s">
        <v>102</v>
      </c>
      <c r="D15" s="51" t="s">
        <v>126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3">
      <c r="B16" s="40">
        <v>3</v>
      </c>
      <c r="C16" s="50" t="s">
        <v>103</v>
      </c>
      <c r="D16" s="51" t="s">
        <v>127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50" t="s">
        <v>104</v>
      </c>
      <c r="D17" s="51" t="s">
        <v>128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50" t="s">
        <v>105</v>
      </c>
      <c r="D18" s="51" t="s">
        <v>129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50" t="s">
        <v>106</v>
      </c>
      <c r="D19" s="51" t="s">
        <v>130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50" t="s">
        <v>107</v>
      </c>
      <c r="D20" s="51" t="s">
        <v>131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50" t="s">
        <v>108</v>
      </c>
      <c r="D21" s="51" t="s">
        <v>132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50" t="s">
        <v>109</v>
      </c>
      <c r="D22" s="51" t="s">
        <v>133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50" t="s">
        <v>110</v>
      </c>
      <c r="D23" s="51" t="s">
        <v>134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50" t="s">
        <v>111</v>
      </c>
      <c r="D24" s="51" t="s">
        <v>135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50" t="s">
        <v>112</v>
      </c>
      <c r="D25" s="51" t="s">
        <v>136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50" t="s">
        <v>113</v>
      </c>
      <c r="D26" s="51" t="s">
        <v>137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50" t="s">
        <v>114</v>
      </c>
      <c r="D27" s="51" t="s">
        <v>138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50" t="s">
        <v>115</v>
      </c>
      <c r="D28" s="51" t="s">
        <v>139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50" t="s">
        <v>116</v>
      </c>
      <c r="D29" s="51" t="s">
        <v>140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50" t="s">
        <v>117</v>
      </c>
      <c r="D30" s="51" t="s">
        <v>141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50" t="s">
        <v>118</v>
      </c>
      <c r="D31" s="51" t="s">
        <v>142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50" t="s">
        <v>119</v>
      </c>
      <c r="D32" s="51" t="s">
        <v>143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50" t="s">
        <v>120</v>
      </c>
      <c r="D33" s="51" t="s">
        <v>144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50" t="s">
        <v>121</v>
      </c>
      <c r="D34" s="51" t="s">
        <v>145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50" t="s">
        <v>122</v>
      </c>
      <c r="D35" s="51" t="s">
        <v>146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50" t="s">
        <v>123</v>
      </c>
      <c r="D36" s="51" t="s">
        <v>147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50" t="s">
        <v>124</v>
      </c>
      <c r="D37" s="51" t="s">
        <v>148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3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3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3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3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3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3">
      <c r="B45" s="10" t="s">
        <v>47</v>
      </c>
      <c r="D45" s="34"/>
      <c r="F45" s="24"/>
      <c r="G45" s="24"/>
      <c r="H45" s="24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3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3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3">
      <c r="C50" s="13"/>
    </row>
    <row r="51" spans="2:8" ht="15" customHeight="1" x14ac:dyDescent="0.3">
      <c r="G51" s="25" t="s">
        <v>37</v>
      </c>
    </row>
    <row r="55" spans="2:8" ht="15" customHeight="1" x14ac:dyDescent="0.3">
      <c r="G55" s="25" t="s">
        <v>57</v>
      </c>
    </row>
    <row r="56" spans="2:8" ht="15" customHeight="1" x14ac:dyDescent="0.3">
      <c r="G56" s="25" t="s">
        <v>39</v>
      </c>
    </row>
    <row r="57" spans="2:8" ht="15" customHeight="1" x14ac:dyDescent="0.3">
      <c r="B57" s="41"/>
    </row>
    <row r="58" spans="2:8" ht="15" customHeight="1" x14ac:dyDescent="0.3">
      <c r="B58" s="41"/>
    </row>
    <row r="59" spans="2:8" s="10" customFormat="1" ht="15" customHeight="1" x14ac:dyDescent="0.3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4" zoomScale="80" zoomScaleNormal="100" zoomScaleSheetLayoutView="80" workbookViewId="0">
      <selection activeCell="J7" sqref="J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2" t="s">
        <v>95</v>
      </c>
      <c r="K1" s="62"/>
    </row>
    <row r="2" spans="2:11" ht="15" customHeight="1" x14ac:dyDescent="0.3">
      <c r="J2" s="62">
        <v>43105</v>
      </c>
      <c r="K2" s="62"/>
    </row>
    <row r="3" spans="2:11" ht="15" customHeight="1" x14ac:dyDescent="0.3">
      <c r="J3" s="43"/>
      <c r="K3" s="44"/>
    </row>
    <row r="4" spans="2:11" ht="24.6" x14ac:dyDescent="0.3">
      <c r="B4" s="60" t="s">
        <v>29</v>
      </c>
      <c r="C4" s="60"/>
      <c r="D4" s="60"/>
      <c r="E4" s="60"/>
      <c r="F4" s="60"/>
      <c r="G4" s="60"/>
      <c r="H4" s="60"/>
      <c r="I4" s="60"/>
      <c r="J4" s="60"/>
      <c r="K4" s="60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59" t="s">
        <v>41</v>
      </c>
      <c r="C6" s="59"/>
      <c r="D6" s="1" t="str">
        <f>'Nilai Partisipasi'!D6</f>
        <v>: 16 / Pekanbaru</v>
      </c>
      <c r="H6" s="1" t="s">
        <v>6</v>
      </c>
      <c r="J6" s="25" t="str">
        <f>'Nilai Partisipasi'!H6</f>
        <v>: 7 (tujuh)</v>
      </c>
    </row>
    <row r="7" spans="2:11" ht="15" customHeight="1" x14ac:dyDescent="0.3">
      <c r="B7" s="59" t="s">
        <v>30</v>
      </c>
      <c r="C7" s="59"/>
      <c r="D7" s="1" t="str">
        <f>'Nilai Partisipasi'!D7</f>
        <v>: S1 PG PAUD AKPMM (122)</v>
      </c>
      <c r="H7" s="1" t="s">
        <v>20</v>
      </c>
      <c r="J7" s="25" t="str">
        <f>'Nilai Partisipasi'!H7</f>
        <v>:</v>
      </c>
    </row>
    <row r="8" spans="2:11" ht="15" customHeight="1" x14ac:dyDescent="0.3">
      <c r="B8" s="59" t="s">
        <v>31</v>
      </c>
      <c r="C8" s="59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59" t="s">
        <v>33</v>
      </c>
      <c r="C9" s="59"/>
      <c r="D9" s="1" t="str">
        <f>'Nilai Partisipasi'!D9</f>
        <v>:</v>
      </c>
      <c r="H9" s="1" t="s">
        <v>0</v>
      </c>
      <c r="J9" s="25" t="str">
        <f>'Nilai Partisipasi'!H9</f>
        <v>: Lubuk Batu Jaya</v>
      </c>
    </row>
    <row r="10" spans="2:11" ht="15" customHeight="1" x14ac:dyDescent="0.3">
      <c r="B10" s="59" t="s">
        <v>34</v>
      </c>
      <c r="C10" s="59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58" t="s">
        <v>14</v>
      </c>
      <c r="C12" s="58" t="s">
        <v>27</v>
      </c>
      <c r="D12" s="58" t="s">
        <v>15</v>
      </c>
      <c r="E12" s="58" t="s">
        <v>77</v>
      </c>
      <c r="F12" s="58" t="s">
        <v>35</v>
      </c>
      <c r="G12" s="58"/>
      <c r="H12" s="58"/>
      <c r="I12" s="61" t="s">
        <v>62</v>
      </c>
      <c r="J12" s="61" t="s">
        <v>63</v>
      </c>
      <c r="K12" s="61" t="s">
        <v>64</v>
      </c>
    </row>
    <row r="13" spans="2:11" ht="15" customHeight="1" x14ac:dyDescent="0.3">
      <c r="B13" s="58"/>
      <c r="C13" s="58"/>
      <c r="D13" s="58"/>
      <c r="E13" s="58"/>
      <c r="F13" s="40">
        <v>1</v>
      </c>
      <c r="G13" s="40">
        <v>2</v>
      </c>
      <c r="H13" s="40">
        <v>3</v>
      </c>
      <c r="I13" s="61"/>
      <c r="J13" s="61"/>
      <c r="K13" s="61"/>
    </row>
    <row r="14" spans="2:11" ht="15" customHeight="1" x14ac:dyDescent="0.3">
      <c r="B14" s="40">
        <v>1</v>
      </c>
      <c r="C14" s="37" t="str">
        <f>'Nilai Partisipasi'!C14</f>
        <v>RETNO SUGIARTIK</v>
      </c>
      <c r="D14" s="38" t="str">
        <f>'Nilai Partisipasi'!D14</f>
        <v>856439475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JUMITA SARI</v>
      </c>
      <c r="D15" s="38" t="str">
        <f>'Nilai Partisipasi'!D15</f>
        <v>856438086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FIDIARINI HARDINAWATI</v>
      </c>
      <c r="D16" s="38" t="str">
        <f>'Nilai Partisipasi'!D16</f>
        <v>856438093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SITI HANDAYANI SARAGIH</v>
      </c>
      <c r="D17" s="38" t="str">
        <f>'Nilai Partisipasi'!D17</f>
        <v>856438205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YUNNYTHA DEWI</v>
      </c>
      <c r="D18" s="38" t="str">
        <f>'Nilai Partisipasi'!D18</f>
        <v>856438237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WANDA WULAN DARI</v>
      </c>
      <c r="D19" s="38" t="str">
        <f>'Nilai Partisipasi'!D19</f>
        <v>856438251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KIKI SAPUTRI</v>
      </c>
      <c r="D20" s="38" t="str">
        <f>'Nilai Partisipasi'!D20</f>
        <v>856438276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RIYANTI</v>
      </c>
      <c r="D21" s="38" t="str">
        <f>'Nilai Partisipasi'!D21</f>
        <v>856438283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NURMAYA NINGSIH</v>
      </c>
      <c r="D22" s="38" t="str">
        <f>'Nilai Partisipasi'!D22</f>
        <v>856438309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UMI HAFIDHOTUL ROHMAH</v>
      </c>
      <c r="D23" s="38" t="str">
        <f>'Nilai Partisipasi'!D23</f>
        <v>856438323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SUSILOWATI</v>
      </c>
      <c r="D24" s="38" t="str">
        <f>'Nilai Partisipasi'!D24</f>
        <v>856438348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HANIPAH</v>
      </c>
      <c r="D25" s="38" t="str">
        <f>'Nilai Partisipasi'!D25</f>
        <v>856438355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JUNINAWATI</v>
      </c>
      <c r="D26" s="38" t="str">
        <f>'Nilai Partisipasi'!D26</f>
        <v>856438362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ASMARITA</v>
      </c>
      <c r="D27" s="38" t="str">
        <f>'Nilai Partisipasi'!D27</f>
        <v>856438387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JULIYANTI NURAISAH</v>
      </c>
      <c r="D28" s="38" t="str">
        <f>'Nilai Partisipasi'!D28</f>
        <v>856438394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RISMAWATI</v>
      </c>
      <c r="D29" s="38" t="str">
        <f>'Nilai Partisipasi'!D29</f>
        <v>856438427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NIA ANGGRAINI</v>
      </c>
      <c r="D30" s="38" t="str">
        <f>'Nilai Partisipasi'!D30</f>
        <v>856438441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tr">
        <f>'Nilai Partisipasi'!C31</f>
        <v>VILSA ISMI RAHMAPUTRI</v>
      </c>
      <c r="D31" s="38" t="str">
        <f>'Nilai Partisipasi'!D31</f>
        <v>856438459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tr">
        <f>'Nilai Partisipasi'!C32</f>
        <v>HAPSAH</v>
      </c>
      <c r="D32" s="38" t="str">
        <f>'Nilai Partisipasi'!D32</f>
        <v>856438498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tr">
        <f>'Nilai Partisipasi'!C33</f>
        <v>LENIKA PLORIDA</v>
      </c>
      <c r="D33" s="38" t="str">
        <f>'Nilai Partisipasi'!D33</f>
        <v>856438506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tr">
        <f>'Nilai Partisipasi'!C34</f>
        <v>RANI ANGGRAINI</v>
      </c>
      <c r="D34" s="38" t="str">
        <f>'Nilai Partisipasi'!D34</f>
        <v>856438513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tr">
        <f>'Nilai Partisipasi'!C35</f>
        <v>FARIDA ISNAINI</v>
      </c>
      <c r="D35" s="38" t="str">
        <f>'Nilai Partisipasi'!D35</f>
        <v>856438545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 t="str">
        <f>'Nilai Partisipasi'!C36</f>
        <v>EKA SASMITA</v>
      </c>
      <c r="D36" s="38" t="str">
        <f>'Nilai Partisipasi'!D36</f>
        <v>856438552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 t="str">
        <f>'Nilai Partisipasi'!C37</f>
        <v>SRI DEVI</v>
      </c>
      <c r="D37" s="38" t="str">
        <f>'Nilai Partisipasi'!D37</f>
        <v>856438577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3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3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3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3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3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3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3">
      <c r="B45" s="10" t="s">
        <v>47</v>
      </c>
      <c r="I45" s="26"/>
      <c r="J45" s="26"/>
      <c r="K45" s="26"/>
    </row>
    <row r="46" spans="2:11" s="10" customFormat="1" ht="15" customHeight="1" x14ac:dyDescent="0.3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3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3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3">
      <c r="C49" s="11" t="s">
        <v>70</v>
      </c>
      <c r="I49" s="26"/>
      <c r="J49" s="26"/>
      <c r="K49" s="26"/>
    </row>
    <row r="50" spans="2:11" s="10" customFormat="1" ht="15" customHeight="1" x14ac:dyDescent="0.3">
      <c r="B50" s="11"/>
      <c r="C50" s="11" t="s">
        <v>71</v>
      </c>
      <c r="I50" s="26"/>
      <c r="J50" s="26"/>
      <c r="K50" s="26"/>
    </row>
    <row r="51" spans="2:11" s="10" customFormat="1" ht="15" customHeight="1" x14ac:dyDescent="0.3">
      <c r="I51" s="26"/>
      <c r="J51" s="26"/>
      <c r="K51" s="26"/>
    </row>
    <row r="52" spans="2:11" ht="15" customHeight="1" x14ac:dyDescent="0.3">
      <c r="C52" s="1" t="s">
        <v>8</v>
      </c>
      <c r="G52" s="1" t="s">
        <v>72</v>
      </c>
    </row>
    <row r="53" spans="2:11" ht="15" customHeight="1" x14ac:dyDescent="0.3">
      <c r="C53" s="1" t="s">
        <v>59</v>
      </c>
      <c r="G53" s="1" t="s">
        <v>37</v>
      </c>
    </row>
    <row r="56" spans="2:11" ht="15" customHeight="1" x14ac:dyDescent="0.3">
      <c r="G56" s="1" t="s">
        <v>73</v>
      </c>
    </row>
    <row r="57" spans="2:11" ht="15" customHeight="1" x14ac:dyDescent="0.3">
      <c r="C57" s="1" t="s">
        <v>60</v>
      </c>
      <c r="G57" s="1" t="s">
        <v>38</v>
      </c>
    </row>
    <row r="58" spans="2:11" ht="15" customHeight="1" x14ac:dyDescent="0.3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2" t="s">
        <v>96</v>
      </c>
      <c r="L2" s="62"/>
    </row>
    <row r="3" spans="2:15" ht="14.1" customHeight="1" x14ac:dyDescent="0.3">
      <c r="K3" s="62">
        <v>42944</v>
      </c>
      <c r="L3" s="62"/>
    </row>
    <row r="4" spans="2:15" ht="14.1" customHeight="1" x14ac:dyDescent="0.3"/>
    <row r="5" spans="2:15" ht="21.9" customHeight="1" x14ac:dyDescent="0.3">
      <c r="B5" s="60" t="s">
        <v>11</v>
      </c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2:15" ht="21.9" customHeight="1" x14ac:dyDescent="0.3">
      <c r="B6" s="65" t="s">
        <v>151</v>
      </c>
      <c r="C6" s="65"/>
      <c r="D6" s="65"/>
      <c r="E6" s="65"/>
      <c r="F6" s="65"/>
      <c r="G6" s="65"/>
      <c r="H6" s="65"/>
      <c r="I6" s="65"/>
      <c r="J6" s="65"/>
      <c r="K6" s="65"/>
      <c r="L6" s="65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Lubuk Batu Jaya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66" t="s">
        <v>14</v>
      </c>
      <c r="C11" s="67" t="s">
        <v>27</v>
      </c>
      <c r="D11" s="66" t="s">
        <v>15</v>
      </c>
      <c r="E11" s="66" t="s">
        <v>16</v>
      </c>
      <c r="F11" s="66"/>
      <c r="G11" s="66"/>
      <c r="H11" s="66"/>
      <c r="I11" s="66"/>
      <c r="J11" s="66"/>
      <c r="K11" s="66"/>
      <c r="L11" s="66"/>
    </row>
    <row r="12" spans="2:15" s="9" customFormat="1" ht="14.1" customHeight="1" x14ac:dyDescent="0.3">
      <c r="B12" s="66"/>
      <c r="C12" s="68"/>
      <c r="D12" s="66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6"/>
      <c r="C13" s="68"/>
      <c r="D13" s="66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6"/>
      <c r="C14" s="69"/>
      <c r="D14" s="66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1" t="str">
        <f>'Nilai Partisipasi'!C14</f>
        <v>RETNO SUGIARTIK</v>
      </c>
      <c r="D15" s="30" t="str">
        <f>'Nilai Partisipasi'!D14</f>
        <v>856439475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1" t="str">
        <f>'Nilai Partisipasi'!C15</f>
        <v>JUMITA SARI</v>
      </c>
      <c r="D16" s="30" t="str">
        <f>'Nilai Partisipasi'!D15</f>
        <v>856438086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1" t="str">
        <f>'Nilai Partisipasi'!C16</f>
        <v>FIDIARINI HARDINAWATI</v>
      </c>
      <c r="D17" s="30" t="str">
        <f>'Nilai Partisipasi'!D16</f>
        <v>856438093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1" t="str">
        <f>'Nilai Partisipasi'!C17</f>
        <v>SITI HANDAYANI SARAGIH</v>
      </c>
      <c r="D18" s="30" t="str">
        <f>'Nilai Partisipasi'!D17</f>
        <v>856438205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1" t="str">
        <f>'Nilai Partisipasi'!C18</f>
        <v>YUNNYTHA DEWI</v>
      </c>
      <c r="D19" s="30" t="str">
        <f>'Nilai Partisipasi'!D18</f>
        <v>856438237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1" t="str">
        <f>'Nilai Partisipasi'!C19</f>
        <v>WANDA WULAN DARI</v>
      </c>
      <c r="D20" s="30" t="str">
        <f>'Nilai Partisipasi'!D19</f>
        <v>856438251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1" t="str">
        <f>'Nilai Partisipasi'!C20</f>
        <v>KIKI SAPUTRI</v>
      </c>
      <c r="D21" s="30" t="str">
        <f>'Nilai Partisipasi'!D20</f>
        <v>856438276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1" t="str">
        <f>'Nilai Partisipasi'!C21</f>
        <v>RIYANTI</v>
      </c>
      <c r="D22" s="30" t="str">
        <f>'Nilai Partisipasi'!D21</f>
        <v>856438283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1" t="str">
        <f>'Nilai Partisipasi'!C22</f>
        <v>NURMAYA NINGSIH</v>
      </c>
      <c r="D23" s="30" t="str">
        <f>'Nilai Partisipasi'!D22</f>
        <v>856438309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1" t="str">
        <f>'Nilai Partisipasi'!C23</f>
        <v>UMI HAFIDHOTUL ROHMAH</v>
      </c>
      <c r="D24" s="30" t="str">
        <f>'Nilai Partisipasi'!D23</f>
        <v>856438323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1" t="str">
        <f>'Nilai Partisipasi'!C24</f>
        <v>SUSILOWATI</v>
      </c>
      <c r="D25" s="30" t="str">
        <f>'Nilai Partisipasi'!D24</f>
        <v>856438348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1" t="str">
        <f>'Nilai Partisipasi'!C25</f>
        <v>HANIPAH</v>
      </c>
      <c r="D26" s="30" t="str">
        <f>'Nilai Partisipasi'!D25</f>
        <v>856438355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49" t="str">
        <f>'Nilai Partisipasi'!C26</f>
        <v>JUNINAWATI</v>
      </c>
      <c r="D27" s="30" t="str">
        <f>'Nilai Partisipasi'!D26</f>
        <v>856438362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49" t="str">
        <f>'Nilai Partisipasi'!C27</f>
        <v>ASMARITA</v>
      </c>
      <c r="D28" s="30" t="str">
        <f>'Nilai Partisipasi'!D27</f>
        <v>856438387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49" t="str">
        <f>'Nilai Partisipasi'!C28</f>
        <v>JULIYANTI NURAISAH</v>
      </c>
      <c r="D29" s="30" t="str">
        <f>'Nilai Partisipasi'!D28</f>
        <v>856438394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49" t="str">
        <f>'Nilai Partisipasi'!C29</f>
        <v>RISMAWATI</v>
      </c>
      <c r="D30" s="30" t="str">
        <f>'Nilai Partisipasi'!D29</f>
        <v>856438427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49" t="str">
        <f>'Nilai Partisipasi'!C30</f>
        <v>NIA ANGGRAINI</v>
      </c>
      <c r="D31" s="30" t="str">
        <f>'Nilai Partisipasi'!D30</f>
        <v>856438441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49" t="str">
        <f>'Nilai Partisipasi'!C31</f>
        <v>VILSA ISMI RAHMAPUTRI</v>
      </c>
      <c r="D32" s="30" t="str">
        <f>'Nilai Partisipasi'!D31</f>
        <v>856438459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49" t="str">
        <f>'Nilai Partisipasi'!C32</f>
        <v>HAPSAH</v>
      </c>
      <c r="D33" s="30" t="str">
        <f>'Nilai Partisipasi'!D32</f>
        <v>856438498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49" t="str">
        <f>'Nilai Partisipasi'!C33</f>
        <v>LENIKA PLORIDA</v>
      </c>
      <c r="D34" s="30" t="str">
        <f>'Nilai Partisipasi'!D33</f>
        <v>856438506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49" t="str">
        <f>'Nilai Partisipasi'!C34</f>
        <v>RANI ANGGRAINI</v>
      </c>
      <c r="D35" s="30" t="str">
        <f>'Nilai Partisipasi'!D34</f>
        <v>856438513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49" t="str">
        <f>'Nilai Partisipasi'!C35</f>
        <v>FARIDA ISNAINI</v>
      </c>
      <c r="D36" s="30" t="str">
        <f>'Nilai Partisipasi'!D35</f>
        <v>856438545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21">
        <v>23</v>
      </c>
      <c r="C37" s="49" t="str">
        <f>'Nilai Partisipasi'!C36</f>
        <v>EKA SASMITA</v>
      </c>
      <c r="D37" s="30" t="str">
        <f>'Nilai Partisipasi'!D36</f>
        <v>856438552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3">
      <c r="B38" s="21">
        <v>24</v>
      </c>
      <c r="C38" s="49" t="str">
        <f>'Nilai Partisipasi'!C37</f>
        <v>SRI DEVI</v>
      </c>
      <c r="D38" s="30" t="str">
        <f>'Nilai Partisipasi'!D37</f>
        <v>856438577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3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3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3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3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3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3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" customHeight="1" x14ac:dyDescent="0.3">
      <c r="B45" s="63" t="s">
        <v>19</v>
      </c>
      <c r="C45" s="63"/>
      <c r="D45" s="63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3" t="s">
        <v>20</v>
      </c>
      <c r="C46" s="63"/>
      <c r="D46" s="63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4" t="s">
        <v>21</v>
      </c>
      <c r="C47" s="64"/>
      <c r="D47" s="64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4" t="s">
        <v>22</v>
      </c>
      <c r="C48" s="64"/>
      <c r="D48" s="64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92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8"/>
  <sheetViews>
    <sheetView view="pageBreakPreview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60" t="s">
        <v>78</v>
      </c>
      <c r="C5" s="60"/>
      <c r="D5" s="60"/>
      <c r="E5" s="60"/>
      <c r="F5" s="60"/>
      <c r="G5" s="60"/>
      <c r="H5" s="60"/>
    </row>
    <row r="6" spans="2:8" ht="24.6" x14ac:dyDescent="0.3">
      <c r="B6" s="52"/>
      <c r="C6" s="52"/>
      <c r="D6" s="52"/>
      <c r="E6" s="52"/>
      <c r="F6" s="52"/>
      <c r="G6" s="52"/>
      <c r="H6" s="52"/>
    </row>
    <row r="7" spans="2:8" ht="15" customHeight="1" x14ac:dyDescent="0.3">
      <c r="B7" s="9"/>
      <c r="G7" s="4" t="str">
        <f>'Rekap Nilai Non Praktek'!H6</f>
        <v>Semester</v>
      </c>
      <c r="H7" s="82" t="str">
        <f>'Rekap Nilai Non Praktek'!J6</f>
        <v>: 7 (tujuh)</v>
      </c>
    </row>
    <row r="8" spans="2:8" ht="30" customHeight="1" x14ac:dyDescent="0.3">
      <c r="B8" s="72" t="s">
        <v>75</v>
      </c>
      <c r="C8" s="73"/>
      <c r="D8" s="72" t="s">
        <v>76</v>
      </c>
      <c r="E8" s="81"/>
      <c r="F8" s="73"/>
      <c r="G8" s="77" t="s">
        <v>152</v>
      </c>
      <c r="H8" s="77"/>
    </row>
    <row r="9" spans="2:8" ht="30" customHeight="1" x14ac:dyDescent="0.3">
      <c r="B9" s="72" t="s">
        <v>97</v>
      </c>
      <c r="C9" s="73"/>
      <c r="D9" s="33" t="s">
        <v>0</v>
      </c>
      <c r="E9" s="48" t="str">
        <f>'Nilai Partisipasi'!H9</f>
        <v>: Lubuk Batu Jaya</v>
      </c>
      <c r="F9" s="72" t="s">
        <v>79</v>
      </c>
      <c r="G9" s="81"/>
      <c r="H9" s="73"/>
    </row>
    <row r="10" spans="2:8" ht="15" customHeight="1" x14ac:dyDescent="0.3">
      <c r="B10" s="9"/>
    </row>
    <row r="11" spans="2:8" ht="15" customHeight="1" x14ac:dyDescent="0.3">
      <c r="B11" s="74" t="s">
        <v>14</v>
      </c>
      <c r="C11" s="67" t="s">
        <v>27</v>
      </c>
      <c r="D11" s="74" t="s">
        <v>15</v>
      </c>
      <c r="E11" s="74" t="s">
        <v>80</v>
      </c>
      <c r="F11" s="70" t="s">
        <v>81</v>
      </c>
      <c r="G11" s="79" t="s">
        <v>82</v>
      </c>
      <c r="H11" s="80"/>
    </row>
    <row r="12" spans="2:8" ht="15" customHeight="1" x14ac:dyDescent="0.3">
      <c r="B12" s="75"/>
      <c r="C12" s="68"/>
      <c r="D12" s="75"/>
      <c r="E12" s="75"/>
      <c r="F12" s="78"/>
      <c r="G12" s="15" t="s">
        <v>83</v>
      </c>
      <c r="H12" s="70" t="s">
        <v>85</v>
      </c>
    </row>
    <row r="13" spans="2:8" ht="15" customHeight="1" x14ac:dyDescent="0.3">
      <c r="B13" s="76"/>
      <c r="C13" s="69"/>
      <c r="D13" s="76"/>
      <c r="E13" s="76"/>
      <c r="F13" s="71"/>
      <c r="G13" s="16" t="s">
        <v>84</v>
      </c>
      <c r="H13" s="71"/>
    </row>
    <row r="14" spans="2:8" ht="36.9" customHeight="1" x14ac:dyDescent="0.3">
      <c r="B14" s="28">
        <v>1</v>
      </c>
      <c r="C14" s="31" t="str">
        <f>'Nilai Partisipasi'!C14</f>
        <v>RETNO SUGIARTIK</v>
      </c>
      <c r="D14" s="30" t="str">
        <f>'Nilai Partisipasi'!D14</f>
        <v>856439475</v>
      </c>
      <c r="E14" s="29"/>
      <c r="F14" s="29"/>
      <c r="G14" s="29"/>
      <c r="H14" s="29"/>
    </row>
    <row r="15" spans="2:8" ht="36.9" customHeight="1" x14ac:dyDescent="0.3">
      <c r="B15" s="28">
        <v>2</v>
      </c>
      <c r="C15" s="31" t="str">
        <f>'Nilai Partisipasi'!C15</f>
        <v>JUMITA SARI</v>
      </c>
      <c r="D15" s="30" t="str">
        <f>'Nilai Partisipasi'!D15</f>
        <v>856438086</v>
      </c>
      <c r="E15" s="29"/>
      <c r="F15" s="29"/>
      <c r="G15" s="29"/>
      <c r="H15" s="29"/>
    </row>
    <row r="16" spans="2:8" ht="36.9" customHeight="1" x14ac:dyDescent="0.3">
      <c r="B16" s="28">
        <v>3</v>
      </c>
      <c r="C16" s="31" t="str">
        <f>'Nilai Partisipasi'!C16</f>
        <v>FIDIARINI HARDINAWATI</v>
      </c>
      <c r="D16" s="30" t="str">
        <f>'Nilai Partisipasi'!D16</f>
        <v>856438093</v>
      </c>
      <c r="E16" s="29"/>
      <c r="F16" s="29"/>
      <c r="G16" s="29"/>
      <c r="H16" s="29"/>
    </row>
    <row r="17" spans="2:8" ht="36.9" customHeight="1" x14ac:dyDescent="0.3">
      <c r="B17" s="28">
        <v>4</v>
      </c>
      <c r="C17" s="31" t="str">
        <f>'Nilai Partisipasi'!C17</f>
        <v>SITI HANDAYANI SARAGIH</v>
      </c>
      <c r="D17" s="30" t="str">
        <f>'Nilai Partisipasi'!D17</f>
        <v>856438205</v>
      </c>
      <c r="E17" s="29"/>
      <c r="F17" s="29"/>
      <c r="G17" s="29"/>
      <c r="H17" s="29"/>
    </row>
    <row r="18" spans="2:8" ht="36.9" customHeight="1" x14ac:dyDescent="0.3">
      <c r="B18" s="28">
        <v>5</v>
      </c>
      <c r="C18" s="31" t="str">
        <f>'Nilai Partisipasi'!C18</f>
        <v>YUNNYTHA DEWI</v>
      </c>
      <c r="D18" s="30" t="str">
        <f>'Nilai Partisipasi'!D18</f>
        <v>856438237</v>
      </c>
      <c r="E18" s="29"/>
      <c r="F18" s="29"/>
      <c r="G18" s="29"/>
      <c r="H18" s="29"/>
    </row>
    <row r="19" spans="2:8" ht="36.9" customHeight="1" x14ac:dyDescent="0.3">
      <c r="B19" s="28">
        <v>6</v>
      </c>
      <c r="C19" s="31" t="str">
        <f>'Nilai Partisipasi'!C19</f>
        <v>WANDA WULAN DARI</v>
      </c>
      <c r="D19" s="30" t="str">
        <f>'Nilai Partisipasi'!D19</f>
        <v>856438251</v>
      </c>
      <c r="E19" s="29"/>
      <c r="F19" s="29"/>
      <c r="G19" s="29"/>
      <c r="H19" s="29"/>
    </row>
    <row r="20" spans="2:8" ht="36.9" customHeight="1" x14ac:dyDescent="0.3">
      <c r="B20" s="28">
        <v>7</v>
      </c>
      <c r="C20" s="31" t="str">
        <f>'Nilai Partisipasi'!C20</f>
        <v>KIKI SAPUTRI</v>
      </c>
      <c r="D20" s="30" t="str">
        <f>'Nilai Partisipasi'!D20</f>
        <v>856438276</v>
      </c>
      <c r="E20" s="29"/>
      <c r="F20" s="29"/>
      <c r="G20" s="29"/>
      <c r="H20" s="29"/>
    </row>
    <row r="21" spans="2:8" ht="36.9" customHeight="1" x14ac:dyDescent="0.3">
      <c r="B21" s="28">
        <v>8</v>
      </c>
      <c r="C21" s="31" t="str">
        <f>'Nilai Partisipasi'!C21</f>
        <v>RIYANTI</v>
      </c>
      <c r="D21" s="30" t="str">
        <f>'Nilai Partisipasi'!D21</f>
        <v>856438283</v>
      </c>
      <c r="E21" s="29"/>
      <c r="F21" s="29"/>
      <c r="G21" s="29"/>
      <c r="H21" s="29"/>
    </row>
    <row r="22" spans="2:8" ht="36.9" customHeight="1" x14ac:dyDescent="0.3">
      <c r="B22" s="28">
        <v>9</v>
      </c>
      <c r="C22" s="31" t="str">
        <f>'Nilai Partisipasi'!C22</f>
        <v>NURMAYA NINGSIH</v>
      </c>
      <c r="D22" s="30" t="str">
        <f>'Nilai Partisipasi'!D22</f>
        <v>856438309</v>
      </c>
      <c r="E22" s="29"/>
      <c r="F22" s="29"/>
      <c r="G22" s="29"/>
      <c r="H22" s="29"/>
    </row>
    <row r="23" spans="2:8" ht="36.9" customHeight="1" x14ac:dyDescent="0.3">
      <c r="B23" s="28">
        <v>10</v>
      </c>
      <c r="C23" s="31" t="str">
        <f>'Nilai Partisipasi'!C23</f>
        <v>UMI HAFIDHOTUL ROHMAH</v>
      </c>
      <c r="D23" s="30" t="str">
        <f>'Nilai Partisipasi'!D23</f>
        <v>856438323</v>
      </c>
      <c r="E23" s="29"/>
      <c r="F23" s="29"/>
      <c r="G23" s="29"/>
      <c r="H23" s="29"/>
    </row>
    <row r="24" spans="2:8" ht="36.9" customHeight="1" x14ac:dyDescent="0.3">
      <c r="B24" s="28">
        <v>11</v>
      </c>
      <c r="C24" s="31" t="str">
        <f>'Nilai Partisipasi'!C24</f>
        <v>SUSILOWATI</v>
      </c>
      <c r="D24" s="30" t="str">
        <f>'Nilai Partisipasi'!D24</f>
        <v>856438348</v>
      </c>
      <c r="E24" s="29"/>
      <c r="F24" s="29"/>
      <c r="G24" s="29"/>
      <c r="H24" s="29"/>
    </row>
    <row r="25" spans="2:8" ht="36.9" customHeight="1" x14ac:dyDescent="0.3">
      <c r="B25" s="28">
        <v>12</v>
      </c>
      <c r="C25" s="31" t="str">
        <f>'Nilai Partisipasi'!C25</f>
        <v>HANIPAH</v>
      </c>
      <c r="D25" s="30" t="str">
        <f>'Nilai Partisipasi'!D25</f>
        <v>856438355</v>
      </c>
      <c r="E25" s="29"/>
      <c r="F25" s="29"/>
      <c r="G25" s="29"/>
      <c r="H25" s="29"/>
    </row>
    <row r="26" spans="2:8" ht="36.9" customHeight="1" x14ac:dyDescent="0.3">
      <c r="B26" s="28">
        <v>13</v>
      </c>
      <c r="C26" s="31" t="str">
        <f>'Nilai Partisipasi'!C26</f>
        <v>JUNINAWATI</v>
      </c>
      <c r="D26" s="30" t="str">
        <f>'Nilai Partisipasi'!D26</f>
        <v>856438362</v>
      </c>
      <c r="E26" s="29"/>
      <c r="F26" s="29"/>
      <c r="G26" s="29"/>
      <c r="H26" s="29"/>
    </row>
    <row r="27" spans="2:8" ht="36.9" customHeight="1" x14ac:dyDescent="0.3">
      <c r="B27" s="28">
        <v>14</v>
      </c>
      <c r="C27" s="31" t="str">
        <f>'Nilai Partisipasi'!C27</f>
        <v>ASMARITA</v>
      </c>
      <c r="D27" s="30" t="str">
        <f>'Nilai Partisipasi'!D27</f>
        <v>856438387</v>
      </c>
      <c r="E27" s="29"/>
      <c r="F27" s="29"/>
      <c r="G27" s="29"/>
      <c r="H27" s="29"/>
    </row>
    <row r="28" spans="2:8" ht="36.9" customHeight="1" x14ac:dyDescent="0.3">
      <c r="B28" s="28">
        <v>15</v>
      </c>
      <c r="C28" s="31" t="str">
        <f>'Nilai Partisipasi'!C28</f>
        <v>JULIYANTI NURAISAH</v>
      </c>
      <c r="D28" s="30" t="str">
        <f>'Nilai Partisipasi'!D28</f>
        <v>856438394</v>
      </c>
      <c r="E28" s="29"/>
      <c r="F28" s="29"/>
      <c r="G28" s="29"/>
      <c r="H28" s="29"/>
    </row>
    <row r="29" spans="2:8" ht="36.9" customHeight="1" x14ac:dyDescent="0.3">
      <c r="B29" s="28">
        <v>16</v>
      </c>
      <c r="C29" s="31" t="str">
        <f>'Nilai Partisipasi'!C29</f>
        <v>RISMAWATI</v>
      </c>
      <c r="D29" s="30" t="str">
        <f>'Nilai Partisipasi'!D29</f>
        <v>856438427</v>
      </c>
      <c r="E29" s="29"/>
      <c r="F29" s="29"/>
      <c r="G29" s="29"/>
      <c r="H29" s="29"/>
    </row>
    <row r="30" spans="2:8" ht="36.9" customHeight="1" x14ac:dyDescent="0.3">
      <c r="B30" s="28">
        <v>17</v>
      </c>
      <c r="C30" s="31" t="str">
        <f>'Nilai Partisipasi'!C30</f>
        <v>NIA ANGGRAINI</v>
      </c>
      <c r="D30" s="30" t="str">
        <f>'Nilai Partisipasi'!D30</f>
        <v>856438441</v>
      </c>
      <c r="E30" s="29"/>
      <c r="F30" s="29"/>
      <c r="G30" s="29"/>
      <c r="H30" s="29"/>
    </row>
    <row r="31" spans="2:8" ht="36.9" customHeight="1" x14ac:dyDescent="0.3">
      <c r="B31" s="28">
        <v>18</v>
      </c>
      <c r="C31" s="31" t="str">
        <f>'Nilai Partisipasi'!C31</f>
        <v>VILSA ISMI RAHMAPUTRI</v>
      </c>
      <c r="D31" s="30" t="str">
        <f>'Nilai Partisipasi'!D31</f>
        <v>856438459</v>
      </c>
      <c r="E31" s="29"/>
      <c r="F31" s="29"/>
      <c r="G31" s="29"/>
      <c r="H31" s="29"/>
    </row>
    <row r="32" spans="2:8" ht="36.9" customHeight="1" x14ac:dyDescent="0.3">
      <c r="B32" s="28">
        <v>19</v>
      </c>
      <c r="C32" s="31" t="str">
        <f>'Nilai Partisipasi'!C32</f>
        <v>HAPSAH</v>
      </c>
      <c r="D32" s="30" t="str">
        <f>'Nilai Partisipasi'!D32</f>
        <v>856438498</v>
      </c>
      <c r="E32" s="29"/>
      <c r="F32" s="29"/>
      <c r="G32" s="29"/>
      <c r="H32" s="29"/>
    </row>
    <row r="33" spans="2:8" ht="36.9" customHeight="1" x14ac:dyDescent="0.3">
      <c r="B33" s="28">
        <v>20</v>
      </c>
      <c r="C33" s="31" t="str">
        <f>'Nilai Partisipasi'!C33</f>
        <v>LENIKA PLORIDA</v>
      </c>
      <c r="D33" s="30" t="str">
        <f>'Nilai Partisipasi'!D33</f>
        <v>856438506</v>
      </c>
      <c r="E33" s="29"/>
      <c r="F33" s="29"/>
      <c r="G33" s="29"/>
      <c r="H33" s="29"/>
    </row>
    <row r="34" spans="2:8" ht="36.9" customHeight="1" x14ac:dyDescent="0.3">
      <c r="B34" s="28">
        <v>21</v>
      </c>
      <c r="C34" s="31" t="str">
        <f>'Nilai Partisipasi'!C34</f>
        <v>RANI ANGGRAINI</v>
      </c>
      <c r="D34" s="30" t="str">
        <f>'Nilai Partisipasi'!D34</f>
        <v>856438513</v>
      </c>
      <c r="E34" s="29"/>
      <c r="F34" s="29"/>
      <c r="G34" s="29"/>
      <c r="H34" s="29"/>
    </row>
    <row r="35" spans="2:8" ht="36.9" customHeight="1" x14ac:dyDescent="0.3">
      <c r="B35" s="28">
        <v>22</v>
      </c>
      <c r="C35" s="31" t="str">
        <f>'Nilai Partisipasi'!C35</f>
        <v>FARIDA ISNAINI</v>
      </c>
      <c r="D35" s="30" t="str">
        <f>'Nilai Partisipasi'!D35</f>
        <v>856438545</v>
      </c>
      <c r="E35" s="29"/>
      <c r="F35" s="29"/>
      <c r="G35" s="29"/>
      <c r="H35" s="29"/>
    </row>
    <row r="36" spans="2:8" ht="36.9" customHeight="1" x14ac:dyDescent="0.3">
      <c r="B36" s="28">
        <v>23</v>
      </c>
      <c r="C36" s="31" t="str">
        <f>'Nilai Partisipasi'!C36</f>
        <v>EKA SASMITA</v>
      </c>
      <c r="D36" s="30" t="str">
        <f>'Nilai Partisipasi'!D36</f>
        <v>856438552</v>
      </c>
      <c r="E36" s="29"/>
      <c r="F36" s="29"/>
      <c r="G36" s="29"/>
      <c r="H36" s="29"/>
    </row>
    <row r="37" spans="2:8" ht="36.9" customHeight="1" x14ac:dyDescent="0.3">
      <c r="B37" s="28">
        <v>24</v>
      </c>
      <c r="C37" s="31" t="str">
        <f>'Nilai Partisipasi'!C37</f>
        <v>SRI DEVI</v>
      </c>
      <c r="D37" s="30" t="str">
        <f>'Nilai Partisipasi'!D37</f>
        <v>856438577</v>
      </c>
      <c r="E37" s="29"/>
      <c r="F37" s="29"/>
      <c r="G37" s="29"/>
      <c r="H37" s="29"/>
    </row>
    <row r="38" spans="2:8" ht="36.9" customHeight="1" x14ac:dyDescent="0.3">
      <c r="B38" s="28">
        <v>25</v>
      </c>
      <c r="C38" s="31">
        <f>'Nilai Partisipasi'!C38</f>
        <v>0</v>
      </c>
      <c r="D38" s="30">
        <f>'Nilai Partisipasi'!D38</f>
        <v>0</v>
      </c>
      <c r="E38" s="29"/>
      <c r="F38" s="29"/>
      <c r="G38" s="29"/>
      <c r="H38" s="29"/>
    </row>
    <row r="39" spans="2:8" ht="36.9" customHeight="1" x14ac:dyDescent="0.3">
      <c r="B39" s="28">
        <v>26</v>
      </c>
      <c r="C39" s="31">
        <f>'Nilai Partisipasi'!C39</f>
        <v>0</v>
      </c>
      <c r="D39" s="30">
        <f>'Nilai Partisipasi'!D39</f>
        <v>0</v>
      </c>
      <c r="E39" s="29"/>
      <c r="F39" s="29"/>
      <c r="G39" s="29"/>
      <c r="H39" s="29"/>
    </row>
    <row r="40" spans="2:8" ht="36.9" customHeight="1" x14ac:dyDescent="0.3">
      <c r="B40" s="28">
        <v>27</v>
      </c>
      <c r="C40" s="31">
        <f>'Nilai Partisipasi'!C40</f>
        <v>0</v>
      </c>
      <c r="D40" s="30">
        <f>'Nilai Partisipasi'!D40</f>
        <v>0</v>
      </c>
      <c r="E40" s="29"/>
      <c r="F40" s="29"/>
      <c r="G40" s="29"/>
      <c r="H40" s="29"/>
    </row>
    <row r="41" spans="2:8" ht="36.9" customHeight="1" x14ac:dyDescent="0.3">
      <c r="B41" s="28">
        <v>28</v>
      </c>
      <c r="C41" s="31">
        <f>'Nilai Partisipasi'!C41</f>
        <v>0</v>
      </c>
      <c r="D41" s="30">
        <f>'Nilai Partisipasi'!D41</f>
        <v>0</v>
      </c>
      <c r="E41" s="29"/>
      <c r="F41" s="29"/>
      <c r="G41" s="29"/>
      <c r="H41" s="29"/>
    </row>
    <row r="42" spans="2:8" ht="36.9" customHeight="1" x14ac:dyDescent="0.3">
      <c r="B42" s="28">
        <v>29</v>
      </c>
      <c r="C42" s="31">
        <f>'Nilai Partisipasi'!C42</f>
        <v>0</v>
      </c>
      <c r="D42" s="30">
        <f>'Nilai Partisipasi'!D42</f>
        <v>0</v>
      </c>
      <c r="E42" s="29"/>
      <c r="F42" s="29"/>
      <c r="G42" s="29"/>
      <c r="H42" s="29"/>
    </row>
    <row r="43" spans="2:8" ht="36.9" customHeight="1" x14ac:dyDescent="0.3">
      <c r="B43" s="28">
        <v>30</v>
      </c>
      <c r="C43" s="31">
        <f>'Nilai Partisipasi'!C43</f>
        <v>0</v>
      </c>
      <c r="D43" s="30">
        <f>'Nilai Partisipasi'!D43</f>
        <v>0</v>
      </c>
      <c r="E43" s="29"/>
      <c r="F43" s="29"/>
      <c r="G43" s="29"/>
      <c r="H43" s="29"/>
    </row>
    <row r="44" spans="2:8" ht="15" customHeight="1" x14ac:dyDescent="0.3">
      <c r="B44" s="14"/>
    </row>
    <row r="45" spans="2:8" ht="15" customHeight="1" x14ac:dyDescent="0.3">
      <c r="F45" s="19" t="s">
        <v>2</v>
      </c>
      <c r="G45" s="19" t="s">
        <v>87</v>
      </c>
      <c r="H45" s="19" t="s">
        <v>1</v>
      </c>
    </row>
    <row r="46" spans="2:8" ht="30" x14ac:dyDescent="0.3">
      <c r="F46" s="20" t="s">
        <v>86</v>
      </c>
      <c r="G46" s="20" t="s">
        <v>89</v>
      </c>
      <c r="H46" s="20" t="s">
        <v>90</v>
      </c>
    </row>
    <row r="47" spans="2:8" ht="49.5" customHeight="1" x14ac:dyDescent="0.3">
      <c r="F47" s="18"/>
      <c r="G47" s="18"/>
      <c r="H47" s="18"/>
    </row>
    <row r="48" spans="2:8" ht="15" customHeight="1" x14ac:dyDescent="0.3">
      <c r="B48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2021-02-05T03:09:32Z</dcterms:modified>
</cp:coreProperties>
</file>